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9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jmorenor\Downloads\ACTA 076\"/>
    </mc:Choice>
  </mc:AlternateContent>
  <xr:revisionPtr revIDLastSave="0" documentId="13_ncr:1_{634476DD-F695-441C-9EFA-E5FED96BE1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 Vali (Ant.) Luis Cala" sheetId="2" r:id="rId1"/>
    <sheet name="Ins Vali (Ant.) Cecilia Diaz" sheetId="5" r:id="rId2"/>
    <sheet name="Ins Vali (Ant.) Jose Gomez" sheetId="6" r:id="rId3"/>
    <sheet name="Ins Vali (Ant.) Ruth Tovar" sheetId="7" r:id="rId4"/>
    <sheet name="Ins Vali (Ant.) Marleny Rojas" sheetId="8" r:id="rId5"/>
    <sheet name="Ins Vali (Ant.) Martha Gutierre" sheetId="9" r:id="rId6"/>
    <sheet name="Ins Vali (Ant.) Jorge Martinez" sheetId="10" r:id="rId7"/>
    <sheet name="Ins Vali (Ant.) Camila Ubaque" sheetId="11" r:id="rId8"/>
    <sheet name="Ins Vali (Ant.) Claudia Diaz" sheetId="12" r:id="rId9"/>
    <sheet name="Ins Vali (Ant.) Johana Niño" sheetId="13" r:id="rId10"/>
    <sheet name="Ins Vali (Ant.) Lucas Bautista" sheetId="16" r:id="rId11"/>
    <sheet name="Ins Vali (Ant.) Raul Hernandez" sheetId="17" r:id="rId12"/>
    <sheet name="Hoja2" sheetId="3" state="hidden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7" l="1"/>
  <c r="B29" i="16"/>
  <c r="B29" i="13"/>
  <c r="B29" i="12"/>
  <c r="B29" i="11"/>
  <c r="B29" i="10"/>
  <c r="B29" i="9"/>
  <c r="B29" i="8"/>
  <c r="B29" i="7"/>
  <c r="B29" i="6"/>
  <c r="B29" i="5"/>
  <c r="B29" i="2" l="1"/>
</calcChain>
</file>

<file path=xl/sharedStrings.xml><?xml version="1.0" encoding="utf-8"?>
<sst xmlns="http://schemas.openxmlformats.org/spreadsheetml/2006/main" count="464" uniqueCount="69">
  <si>
    <t>REGIONAL DISTRITO CAPITAL</t>
  </si>
  <si>
    <t>MATRIZ DE VERIFICACIÓN BANIN 2026</t>
  </si>
  <si>
    <t>Programa</t>
  </si>
  <si>
    <t>Competencia</t>
  </si>
  <si>
    <t>Nombres y Apellidos del Aspirante</t>
  </si>
  <si>
    <t>Identificación del Aspirante</t>
  </si>
  <si>
    <t>CRITERIOS OBJETIVOS</t>
  </si>
  <si>
    <t>DESCRIPCIÓN / EVIDENCIA</t>
  </si>
  <si>
    <t>CUMPLE</t>
  </si>
  <si>
    <t>NO CUMPLE</t>
  </si>
  <si>
    <t>OBSERVACIONES</t>
  </si>
  <si>
    <t>CRITERIOS OBJETIVOS ASPIRANTES CON EXPERIENCIA SENA</t>
  </si>
  <si>
    <t>Observaciones en Informes de Supervisión - otros documentos generado por el ordenador del gasto - PQRS Aprendices.</t>
  </si>
  <si>
    <t>Firma Instructor que realiza la Verificación</t>
  </si>
  <si>
    <t>Formato condicional tipo semáforo (Suma cuando marca un cumple)</t>
  </si>
  <si>
    <t>Verde: &gt;80%</t>
  </si>
  <si>
    <t>Amarillo: 50%-80%</t>
  </si>
  <si>
    <t>Rojo: &lt;50%</t>
  </si>
  <si>
    <t>Porcentaje de Cumplimiento Aspirantes CON EXPERIENCIA SENA</t>
  </si>
  <si>
    <t>Número de vacante</t>
  </si>
  <si>
    <t>Coordinación Acádemica</t>
  </si>
  <si>
    <t>Tipo de formación</t>
  </si>
  <si>
    <t>Industrias Alimentarias</t>
  </si>
  <si>
    <t>Alimentos y Bebidas</t>
  </si>
  <si>
    <t>Servicios Turisticos y Hoteleros</t>
  </si>
  <si>
    <t>Regular</t>
  </si>
  <si>
    <t>Articulación con la media</t>
  </si>
  <si>
    <t>CampeSENA</t>
  </si>
  <si>
    <t>Economia Popular</t>
  </si>
  <si>
    <t>Complementaria virtual</t>
  </si>
  <si>
    <t>Complementaria presencial</t>
  </si>
  <si>
    <t>Población vulnerable</t>
  </si>
  <si>
    <t>Diseño Curricular</t>
  </si>
  <si>
    <t>World Skills</t>
  </si>
  <si>
    <t>Masa Madre</t>
  </si>
  <si>
    <t>CENTRO NACIONAL DE HOTELERIA, TURISMO Y ALIMENTOS</t>
  </si>
  <si>
    <t>Reportes Sena Sofia Plus - Reportes seguimiento a la ejecución de la formación)</t>
  </si>
  <si>
    <t>Instructores que vienen de la vigencia 2025</t>
  </si>
  <si>
    <t>Norma de competencia laboral pedagógica vigente o experiencia SENA.</t>
  </si>
  <si>
    <t>1. Curva de Aprendizaje (Experiencia en el modelo pedagógico - Mayor o igual a 6 meses o certificado de competencias laborales en pedagogía).</t>
  </si>
  <si>
    <t>2. Cumplimiento oportuno y adecuado de las Obligaciones Contractuales y de las actividades inherentes al proceso formativo.</t>
  </si>
  <si>
    <t>3. Oportunidad en el registro de Juicios Evaluativos (No puede haber superado 6 meses).</t>
  </si>
  <si>
    <t>LUIS FELIPE CALA ALFONSO</t>
  </si>
  <si>
    <t>TECNICO PANIFICACION</t>
  </si>
  <si>
    <t>PROTECCIÓN PARA LA SALUD Y EL MEDIO AMBIENTE</t>
  </si>
  <si>
    <t>X</t>
  </si>
  <si>
    <t xml:space="preserve">CECILIA DIAZ RAMOS  </t>
  </si>
  <si>
    <t>TECNOLOGO PROCESAMIENTO DE ALIMENTOS</t>
  </si>
  <si>
    <t>CONTROLAR LA FORMULACIÓN PARA EL PRODUCTO, SEGÚN ESPECIFICACIONES DEL CLIENTE Y VOLÚMENES DE PRODUCCIÓN .</t>
  </si>
  <si>
    <t xml:space="preserve">JOSE MIGUEL GOMEZ FUSGA </t>
  </si>
  <si>
    <t>RUTH NOHEMI TOVAR RODRIGUEZ</t>
  </si>
  <si>
    <t>TECNOLOGO CONTROL CALIDAD INDUSTRIA DE ALIMENTOS</t>
  </si>
  <si>
    <t xml:space="preserve">IMPLEMENTACIÓN DEL PLAN DE CALIDAD EN INDUSTRIAS DE ALIMENTOS. </t>
  </si>
  <si>
    <t>MARLENY ROJAS MORENO</t>
  </si>
  <si>
    <t>MARTHA LUCIA GUTIERREZ RODRIGUEZ</t>
  </si>
  <si>
    <t>JORGE ARMANDO MARTINEZ CASTRO</t>
  </si>
  <si>
    <t>APLICACIÓN DE ANÁLISIS FISICOQUÍMICO EN LA PRODUCCIÓN DE ALIMENTOS.</t>
  </si>
  <si>
    <t>CAMILA ANDREA UBAQUE BELTRAN</t>
  </si>
  <si>
    <t xml:space="preserve">DETERMINACIÓN DE LA CALIDAD MICROBIOLÓGICA DE LOS ALIMENTOS. </t>
  </si>
  <si>
    <t>CLAUDIA ELIZABETH DÍAZ CASTAÑEDA</t>
  </si>
  <si>
    <t>JOHANA EDITH NIÑO MORA</t>
  </si>
  <si>
    <t>ELABORACION DE PRODUCTOS PANIFICABLES DE MASAS DULCES</t>
  </si>
  <si>
    <t>ELABORAR PRODUCTOS DE PANIFICACIÓN DE ACUERDO CON EL PROGRAMA DE PRODUCCIÓN Y NORMATIVIDAD VIGENTE.</t>
  </si>
  <si>
    <t>LUCAS BAUTISTA PARRA</t>
  </si>
  <si>
    <t>SERVICIO AL CLIENTE MESA Y BAR</t>
  </si>
  <si>
    <t>SERVIR A LOS CLIENTES DE ACUERDO A LOS ESTÁNDARES ESTABLECIDOS (EQUIVALE A LA NORMA NTS USNA 002 DEL MINCOMERCIO, INDUSTRIA Y TURISMO)</t>
  </si>
  <si>
    <t>RAUL MARTIN HERNANDEZ</t>
  </si>
  <si>
    <t>No se puede descargar la experiencia sena del año 2024, debido a que solo presenta certificación del año 2024, en el banco de instructores 2026.</t>
  </si>
  <si>
    <t>El concepto fue dado por el Referente de formación complementaria, el Sr. Edwin Yovanni Rico Díaz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</si>
</sst>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rgb="FFFFFFFF"/>
      <name val="Calibri Light"/>
      <family val="2"/>
    </font>
    <font>
      <sz val="11"/>
      <color theme="1"/>
      <name val="Calibri Light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 Light"/>
      <family val="2"/>
    </font>
    <font>
      <b/>
      <sz val="12"/>
      <name val="Calibri Light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rgb="FFBDD7EE"/>
      </patternFill>
    </fill>
    <fill>
      <patternFill patternType="solid">
        <fgColor theme="6" tint="0.39997558519241921"/>
        <bgColor rgb="FF4F81BD"/>
      </patternFill>
    </fill>
    <fill>
      <patternFill patternType="solid">
        <fgColor theme="4" tint="0.79998168889431442"/>
        <bgColor rgb="FF4F81B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3" tint="0.59996337778862885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6" tint="-0.24994659260841701"/>
      </left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3" tint="0.59996337778862885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7" fillId="2" borderId="0" xfId="0" applyFont="1" applyFill="1" applyAlignment="1">
      <alignment horizontal="justify" vertical="center" wrapText="1"/>
    </xf>
    <xf numFmtId="10" fontId="2" fillId="2" borderId="0" xfId="0" applyNumberFormat="1" applyFont="1" applyFill="1"/>
    <xf numFmtId="0" fontId="4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left" vertical="center" indent="2"/>
    </xf>
    <xf numFmtId="0" fontId="2" fillId="2" borderId="3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/>
    <xf numFmtId="0" fontId="2" fillId="2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2" fillId="6" borderId="0" xfId="0" applyFont="1" applyFill="1" applyAlignment="1">
      <alignment horizontal="left" vertical="center" wrapText="1"/>
    </xf>
    <xf numFmtId="0" fontId="0" fillId="0" borderId="10" xfId="0" applyBorder="1"/>
    <xf numFmtId="0" fontId="8" fillId="7" borderId="10" xfId="0" applyFont="1" applyFill="1" applyBorder="1"/>
    <xf numFmtId="0" fontId="8" fillId="7" borderId="11" xfId="0" applyFont="1" applyFill="1" applyBorder="1"/>
    <xf numFmtId="0" fontId="0" fillId="0" borderId="11" xfId="0" applyBorder="1"/>
    <xf numFmtId="0" fontId="9" fillId="0" borderId="0" xfId="0" applyFont="1"/>
    <xf numFmtId="0" fontId="2" fillId="2" borderId="1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0" borderId="0" xfId="0" applyFont="1"/>
    <xf numFmtId="0" fontId="6" fillId="2" borderId="2" xfId="0" applyFont="1" applyFill="1" applyBorder="1" applyAlignment="1">
      <alignment horizontal="center"/>
    </xf>
    <xf numFmtId="0" fontId="0" fillId="0" borderId="2" xfId="0" applyBorder="1"/>
    <xf numFmtId="0" fontId="0" fillId="2" borderId="4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0" fillId="3" borderId="5" xfId="0" applyFont="1" applyFill="1" applyBorder="1" applyAlignment="1">
      <alignment horizontal="center" vertical="center" wrapText="1"/>
    </xf>
    <xf numFmtId="0" fontId="11" fillId="0" borderId="6" xfId="0" applyFont="1" applyBorder="1"/>
    <xf numFmtId="0" fontId="11" fillId="0" borderId="7" xfId="0" applyFont="1" applyBorder="1"/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F336C-BC78-41CB-B025-F5D2098B84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640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0</xdr:colOff>
      <xdr:row>22</xdr:row>
      <xdr:rowOff>15876</xdr:rowOff>
    </xdr:from>
    <xdr:to>
      <xdr:col>0</xdr:col>
      <xdr:colOff>1097247</xdr:colOff>
      <xdr:row>25</xdr:row>
      <xdr:rowOff>6351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7902BB91-538E-4D3E-B053-0992F3F23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865814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1095376</xdr:colOff>
      <xdr:row>22</xdr:row>
      <xdr:rowOff>39687</xdr:rowOff>
    </xdr:from>
    <xdr:to>
      <xdr:col>0</xdr:col>
      <xdr:colOff>2313906</xdr:colOff>
      <xdr:row>25</xdr:row>
      <xdr:rowOff>10377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854CCC1-0E6C-11D3-BE8B-828468BDC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5376" y="5889625"/>
          <a:ext cx="1218530" cy="542190"/>
        </a:xfrm>
        <a:prstGeom prst="rect">
          <a:avLst/>
        </a:prstGeom>
      </xdr:spPr>
    </xdr:pic>
    <xdr:clientData/>
  </xdr:twoCellAnchor>
  <xdr:twoCellAnchor editAs="oneCell">
    <xdr:from>
      <xdr:col>0</xdr:col>
      <xdr:colOff>2405062</xdr:colOff>
      <xdr:row>22</xdr:row>
      <xdr:rowOff>70455</xdr:rowOff>
    </xdr:from>
    <xdr:to>
      <xdr:col>1</xdr:col>
      <xdr:colOff>769937</xdr:colOff>
      <xdr:row>24</xdr:row>
      <xdr:rowOff>119123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73199E7-1125-7D9E-443C-52329A06A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05062" y="5920393"/>
          <a:ext cx="1516063" cy="4296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1BE5A2-D01C-49DD-8C96-E4E784C40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1097247</xdr:colOff>
      <xdr:row>24</xdr:row>
      <xdr:rowOff>180975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F3C9F87-D9EC-4AA4-BC4C-7A935C0AB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5849938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2357437</xdr:colOff>
      <xdr:row>22</xdr:row>
      <xdr:rowOff>111125</xdr:rowOff>
    </xdr:from>
    <xdr:to>
      <xdr:col>1</xdr:col>
      <xdr:colOff>722312</xdr:colOff>
      <xdr:row>24</xdr:row>
      <xdr:rowOff>159793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768AFE4-DD96-46CC-A8BA-F3C1669A9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57437" y="5961063"/>
          <a:ext cx="1516063" cy="429668"/>
        </a:xfrm>
        <a:prstGeom prst="rect">
          <a:avLst/>
        </a:prstGeom>
      </xdr:spPr>
    </xdr:pic>
    <xdr:clientData/>
  </xdr:twoCellAnchor>
  <xdr:twoCellAnchor editAs="oneCell">
    <xdr:from>
      <xdr:col>0</xdr:col>
      <xdr:colOff>1174750</xdr:colOff>
      <xdr:row>21</xdr:row>
      <xdr:rowOff>547688</xdr:rowOff>
    </xdr:from>
    <xdr:to>
      <xdr:col>0</xdr:col>
      <xdr:colOff>2393280</xdr:colOff>
      <xdr:row>24</xdr:row>
      <xdr:rowOff>153253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F573628-AE1D-413E-B564-0ECFA71E1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74750" y="5842001"/>
          <a:ext cx="1218530" cy="5421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7BEB58-BA5B-4413-BCC6-0BC11B449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103188</xdr:colOff>
      <xdr:row>22</xdr:row>
      <xdr:rowOff>0</xdr:rowOff>
    </xdr:from>
    <xdr:to>
      <xdr:col>0</xdr:col>
      <xdr:colOff>1200435</xdr:colOff>
      <xdr:row>24</xdr:row>
      <xdr:rowOff>180975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3524F4A0-393C-49C8-97AD-0359EBA0C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188" y="5849938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1222376</xdr:colOff>
      <xdr:row>22</xdr:row>
      <xdr:rowOff>15875</xdr:rowOff>
    </xdr:from>
    <xdr:to>
      <xdr:col>0</xdr:col>
      <xdr:colOff>2440906</xdr:colOff>
      <xdr:row>24</xdr:row>
      <xdr:rowOff>177065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491E51B-C9F8-4CDA-8B22-74DC0B946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2376" y="5865813"/>
          <a:ext cx="1218530" cy="542190"/>
        </a:xfrm>
        <a:prstGeom prst="rect">
          <a:avLst/>
        </a:prstGeom>
      </xdr:spPr>
    </xdr:pic>
    <xdr:clientData/>
  </xdr:twoCellAnchor>
  <xdr:twoCellAnchor editAs="oneCell">
    <xdr:from>
      <xdr:col>0</xdr:col>
      <xdr:colOff>2468564</xdr:colOff>
      <xdr:row>22</xdr:row>
      <xdr:rowOff>39688</xdr:rowOff>
    </xdr:from>
    <xdr:to>
      <xdr:col>1</xdr:col>
      <xdr:colOff>833439</xdr:colOff>
      <xdr:row>24</xdr:row>
      <xdr:rowOff>88356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A5E4F1A-A9A3-4468-BA00-298BCB9F2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68564" y="5889626"/>
          <a:ext cx="1516063" cy="4296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4F11B1-0E3E-4553-865C-63E90D166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95250</xdr:colOff>
      <xdr:row>22</xdr:row>
      <xdr:rowOff>31750</xdr:rowOff>
    </xdr:from>
    <xdr:to>
      <xdr:col>0</xdr:col>
      <xdr:colOff>1192497</xdr:colOff>
      <xdr:row>25</xdr:row>
      <xdr:rowOff>22225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64860F30-5CBB-4F9C-82F0-130D82348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" y="5881688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2397125</xdr:colOff>
      <xdr:row>22</xdr:row>
      <xdr:rowOff>39688</xdr:rowOff>
    </xdr:from>
    <xdr:to>
      <xdr:col>1</xdr:col>
      <xdr:colOff>762000</xdr:colOff>
      <xdr:row>24</xdr:row>
      <xdr:rowOff>88356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1CC072-DFC3-4D62-B76E-2590F856F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97125" y="5889626"/>
          <a:ext cx="1516063" cy="429668"/>
        </a:xfrm>
        <a:prstGeom prst="rect">
          <a:avLst/>
        </a:prstGeom>
      </xdr:spPr>
    </xdr:pic>
    <xdr:clientData/>
  </xdr:twoCellAnchor>
  <xdr:twoCellAnchor editAs="oneCell">
    <xdr:from>
      <xdr:col>0</xdr:col>
      <xdr:colOff>1214437</xdr:colOff>
      <xdr:row>22</xdr:row>
      <xdr:rowOff>31750</xdr:rowOff>
    </xdr:from>
    <xdr:to>
      <xdr:col>0</xdr:col>
      <xdr:colOff>2413000</xdr:colOff>
      <xdr:row>24</xdr:row>
      <xdr:rowOff>184056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1E42143-6C40-43EC-AFCE-E58D6799A9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4437" y="5881688"/>
          <a:ext cx="1198563" cy="5333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4EB807E-2153-4B66-BBB9-568D8C12D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47625</xdr:colOff>
      <xdr:row>22</xdr:row>
      <xdr:rowOff>7937</xdr:rowOff>
    </xdr:from>
    <xdr:to>
      <xdr:col>0</xdr:col>
      <xdr:colOff>1144872</xdr:colOff>
      <xdr:row>24</xdr:row>
      <xdr:rowOff>188912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638D467F-F265-4289-9485-1B6F66E7A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625" y="58578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1158876</xdr:colOff>
      <xdr:row>22</xdr:row>
      <xdr:rowOff>21190</xdr:rowOff>
    </xdr:from>
    <xdr:to>
      <xdr:col>0</xdr:col>
      <xdr:colOff>2309814</xdr:colOff>
      <xdr:row>24</xdr:row>
      <xdr:rowOff>152305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6D9776E-44B0-497D-BBDE-005F04B3B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8876" y="5871128"/>
          <a:ext cx="1150938" cy="512115"/>
        </a:xfrm>
        <a:prstGeom prst="rect">
          <a:avLst/>
        </a:prstGeom>
      </xdr:spPr>
    </xdr:pic>
    <xdr:clientData/>
  </xdr:twoCellAnchor>
  <xdr:twoCellAnchor editAs="oneCell">
    <xdr:from>
      <xdr:col>0</xdr:col>
      <xdr:colOff>2484438</xdr:colOff>
      <xdr:row>22</xdr:row>
      <xdr:rowOff>68815</xdr:rowOff>
    </xdr:from>
    <xdr:to>
      <xdr:col>1</xdr:col>
      <xdr:colOff>849313</xdr:colOff>
      <xdr:row>24</xdr:row>
      <xdr:rowOff>117483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7930AA9-E46A-4D6D-86B6-25967EE94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84438" y="5918753"/>
          <a:ext cx="1516063" cy="4296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23C1FA-6DB1-4759-820D-E2B679F64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55562</xdr:colOff>
      <xdr:row>22</xdr:row>
      <xdr:rowOff>7938</xdr:rowOff>
    </xdr:from>
    <xdr:to>
      <xdr:col>0</xdr:col>
      <xdr:colOff>1152809</xdr:colOff>
      <xdr:row>24</xdr:row>
      <xdr:rowOff>188913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61449E7A-3BBC-4828-9AC0-A9E0F3058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562" y="5857876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2420937</xdr:colOff>
      <xdr:row>22</xdr:row>
      <xdr:rowOff>71437</xdr:rowOff>
    </xdr:from>
    <xdr:to>
      <xdr:col>1</xdr:col>
      <xdr:colOff>785812</xdr:colOff>
      <xdr:row>24</xdr:row>
      <xdr:rowOff>120105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DDF1E92-947E-450D-A75A-C53D10C10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20937" y="5921375"/>
          <a:ext cx="1516063" cy="429668"/>
        </a:xfrm>
        <a:prstGeom prst="rect">
          <a:avLst/>
        </a:prstGeom>
      </xdr:spPr>
    </xdr:pic>
    <xdr:clientData/>
  </xdr:twoCellAnchor>
  <xdr:twoCellAnchor editAs="oneCell">
    <xdr:from>
      <xdr:col>0</xdr:col>
      <xdr:colOff>1198563</xdr:colOff>
      <xdr:row>22</xdr:row>
      <xdr:rowOff>47625</xdr:rowOff>
    </xdr:from>
    <xdr:to>
      <xdr:col>0</xdr:col>
      <xdr:colOff>2349501</xdr:colOff>
      <xdr:row>24</xdr:row>
      <xdr:rowOff>178740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C31525F-B8A5-4DBE-91BE-82B74CC0C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8563" y="5897563"/>
          <a:ext cx="1150938" cy="5121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98F377-C8D1-4C6B-82DF-314918B88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39687</xdr:colOff>
      <xdr:row>22</xdr:row>
      <xdr:rowOff>15875</xdr:rowOff>
    </xdr:from>
    <xdr:to>
      <xdr:col>0</xdr:col>
      <xdr:colOff>1136934</xdr:colOff>
      <xdr:row>25</xdr:row>
      <xdr:rowOff>6350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4D44ABB4-D862-46AA-9CFF-1BC6AA840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87" y="5865813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1182688</xdr:colOff>
      <xdr:row>22</xdr:row>
      <xdr:rowOff>39688</xdr:rowOff>
    </xdr:from>
    <xdr:to>
      <xdr:col>0</xdr:col>
      <xdr:colOff>2333626</xdr:colOff>
      <xdr:row>24</xdr:row>
      <xdr:rowOff>170803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7212CE7-2C91-48E2-8F5C-0C5A08CF5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82688" y="5889626"/>
          <a:ext cx="1150938" cy="512115"/>
        </a:xfrm>
        <a:prstGeom prst="rect">
          <a:avLst/>
        </a:prstGeom>
      </xdr:spPr>
    </xdr:pic>
    <xdr:clientData/>
  </xdr:twoCellAnchor>
  <xdr:twoCellAnchor editAs="oneCell">
    <xdr:from>
      <xdr:col>0</xdr:col>
      <xdr:colOff>2301875</xdr:colOff>
      <xdr:row>22</xdr:row>
      <xdr:rowOff>55562</xdr:rowOff>
    </xdr:from>
    <xdr:to>
      <xdr:col>1</xdr:col>
      <xdr:colOff>666750</xdr:colOff>
      <xdr:row>24</xdr:row>
      <xdr:rowOff>104230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9D95041-EDCA-4F04-A9FE-0049662D2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01875" y="5905500"/>
          <a:ext cx="1516063" cy="42966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F30208-A083-41E9-A93D-AA943890F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39687</xdr:colOff>
      <xdr:row>22</xdr:row>
      <xdr:rowOff>15875</xdr:rowOff>
    </xdr:from>
    <xdr:to>
      <xdr:col>0</xdr:col>
      <xdr:colOff>1136934</xdr:colOff>
      <xdr:row>25</xdr:row>
      <xdr:rowOff>6350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0A768E58-1974-4626-94ED-729A88839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87" y="5865813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1198563</xdr:colOff>
      <xdr:row>22</xdr:row>
      <xdr:rowOff>31750</xdr:rowOff>
    </xdr:from>
    <xdr:to>
      <xdr:col>0</xdr:col>
      <xdr:colOff>2349501</xdr:colOff>
      <xdr:row>24</xdr:row>
      <xdr:rowOff>162865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D7F5FA6-380F-4DD6-A63D-3FFA2D970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8563" y="5881688"/>
          <a:ext cx="1150938" cy="51211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2286000</xdr:colOff>
      <xdr:row>22</xdr:row>
      <xdr:rowOff>95250</xdr:rowOff>
    </xdr:from>
    <xdr:to>
      <xdr:col>1</xdr:col>
      <xdr:colOff>650875</xdr:colOff>
      <xdr:row>24</xdr:row>
      <xdr:rowOff>143918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FF3C416-3790-44BB-8FA1-BDD7868FF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86000" y="5945188"/>
          <a:ext cx="1516063" cy="42966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FE4C56-1395-4BD7-ABB4-47A93E90D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39687</xdr:colOff>
      <xdr:row>22</xdr:row>
      <xdr:rowOff>15875</xdr:rowOff>
    </xdr:from>
    <xdr:to>
      <xdr:col>0</xdr:col>
      <xdr:colOff>1136934</xdr:colOff>
      <xdr:row>25</xdr:row>
      <xdr:rowOff>6350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5D5DF3E5-ECF3-4638-AF0E-D52117C7D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87" y="5854700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1150937</xdr:colOff>
      <xdr:row>22</xdr:row>
      <xdr:rowOff>15875</xdr:rowOff>
    </xdr:from>
    <xdr:to>
      <xdr:col>0</xdr:col>
      <xdr:colOff>2301875</xdr:colOff>
      <xdr:row>24</xdr:row>
      <xdr:rowOff>146990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DA1A175-1F13-41F0-ADB6-C8BDD876C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0937" y="5865813"/>
          <a:ext cx="1150938" cy="512115"/>
        </a:xfrm>
        <a:prstGeom prst="rect">
          <a:avLst/>
        </a:prstGeom>
      </xdr:spPr>
    </xdr:pic>
    <xdr:clientData/>
  </xdr:twoCellAnchor>
  <xdr:twoCellAnchor editAs="oneCell">
    <xdr:from>
      <xdr:col>0</xdr:col>
      <xdr:colOff>2349500</xdr:colOff>
      <xdr:row>22</xdr:row>
      <xdr:rowOff>63500</xdr:rowOff>
    </xdr:from>
    <xdr:to>
      <xdr:col>1</xdr:col>
      <xdr:colOff>714375</xdr:colOff>
      <xdr:row>24</xdr:row>
      <xdr:rowOff>112168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7C267B3-3F9E-4267-ACCF-BD8D5C531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49500" y="5913438"/>
          <a:ext cx="1516063" cy="42966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0ADF827-F7B8-4E48-9ECF-E1AEA01D6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15875</xdr:colOff>
      <xdr:row>22</xdr:row>
      <xdr:rowOff>15875</xdr:rowOff>
    </xdr:from>
    <xdr:to>
      <xdr:col>0</xdr:col>
      <xdr:colOff>1113122</xdr:colOff>
      <xdr:row>25</xdr:row>
      <xdr:rowOff>6350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84E4F71D-5549-4F29-86B0-E22E1A9C0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75" y="639762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2373312</xdr:colOff>
      <xdr:row>22</xdr:row>
      <xdr:rowOff>31750</xdr:rowOff>
    </xdr:from>
    <xdr:to>
      <xdr:col>1</xdr:col>
      <xdr:colOff>738187</xdr:colOff>
      <xdr:row>24</xdr:row>
      <xdr:rowOff>80418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F754F4-69AB-49C5-8780-C38E02AAD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73312" y="6413500"/>
          <a:ext cx="1516063" cy="429668"/>
        </a:xfrm>
        <a:prstGeom prst="rect">
          <a:avLst/>
        </a:prstGeom>
      </xdr:spPr>
    </xdr:pic>
    <xdr:clientData/>
  </xdr:twoCellAnchor>
  <xdr:twoCellAnchor editAs="oneCell">
    <xdr:from>
      <xdr:col>0</xdr:col>
      <xdr:colOff>1150938</xdr:colOff>
      <xdr:row>22</xdr:row>
      <xdr:rowOff>39688</xdr:rowOff>
    </xdr:from>
    <xdr:to>
      <xdr:col>0</xdr:col>
      <xdr:colOff>2301876</xdr:colOff>
      <xdr:row>24</xdr:row>
      <xdr:rowOff>170803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2D55B53-0213-483A-B2C9-454E5D5D9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0938" y="6421438"/>
          <a:ext cx="1150938" cy="51211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C46604-9A01-43BE-9ECA-6D3F6D930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39687</xdr:colOff>
      <xdr:row>22</xdr:row>
      <xdr:rowOff>15875</xdr:rowOff>
    </xdr:from>
    <xdr:to>
      <xdr:col>0</xdr:col>
      <xdr:colOff>1136934</xdr:colOff>
      <xdr:row>25</xdr:row>
      <xdr:rowOff>6350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089ABC4D-7F02-441E-9F72-0DDADFFA8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87" y="61118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1198562</xdr:colOff>
      <xdr:row>22</xdr:row>
      <xdr:rowOff>15875</xdr:rowOff>
    </xdr:from>
    <xdr:to>
      <xdr:col>0</xdr:col>
      <xdr:colOff>2349500</xdr:colOff>
      <xdr:row>24</xdr:row>
      <xdr:rowOff>146990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334C2AE-1E23-413F-A3FC-A40E700E1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98562" y="6326188"/>
          <a:ext cx="1150938" cy="512115"/>
        </a:xfrm>
        <a:prstGeom prst="rect">
          <a:avLst/>
        </a:prstGeom>
      </xdr:spPr>
    </xdr:pic>
    <xdr:clientData/>
  </xdr:twoCellAnchor>
  <xdr:twoCellAnchor editAs="oneCell">
    <xdr:from>
      <xdr:col>0</xdr:col>
      <xdr:colOff>2357438</xdr:colOff>
      <xdr:row>22</xdr:row>
      <xdr:rowOff>47625</xdr:rowOff>
    </xdr:from>
    <xdr:to>
      <xdr:col>1</xdr:col>
      <xdr:colOff>722313</xdr:colOff>
      <xdr:row>24</xdr:row>
      <xdr:rowOff>96293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237123-C30B-4920-8887-11F764B86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57438" y="6357938"/>
          <a:ext cx="1516063" cy="42966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1158875</xdr:colOff>
      <xdr:row>0</xdr:row>
      <xdr:rowOff>44450</xdr:rowOff>
    </xdr:from>
    <xdr:to>
      <xdr:col>1</xdr:col>
      <xdr:colOff>1751330</xdr:colOff>
      <xdr:row>2</xdr:row>
      <xdr:rowOff>243840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F1A7A6-A1FD-4C7F-8672-BF1B92DB6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11650" y="44450"/>
          <a:ext cx="592455" cy="58039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39687</xdr:colOff>
      <xdr:row>22</xdr:row>
      <xdr:rowOff>15875</xdr:rowOff>
    </xdr:from>
    <xdr:to>
      <xdr:col>0</xdr:col>
      <xdr:colOff>1136934</xdr:colOff>
      <xdr:row>25</xdr:row>
      <xdr:rowOff>6350</xdr:rowOff>
    </xdr:to>
    <xdr:pic>
      <xdr:nvPicPr>
        <xdr:cNvPr id="3" name="drawing">
          <a:extLst>
            <a:ext uri="{FF2B5EF4-FFF2-40B4-BE49-F238E27FC236}">
              <a16:creationId xmlns:a16="http://schemas.microsoft.com/office/drawing/2014/main" id="{F27C3D62-F9A2-46DF-A1C2-BD593667C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87" y="6111875"/>
          <a:ext cx="1097247" cy="561975"/>
        </a:xfrm>
        <a:prstGeom prst="rect">
          <a:avLst/>
        </a:prstGeom>
      </xdr:spPr>
    </xdr:pic>
    <xdr:clientData/>
  </xdr:twoCellAnchor>
  <xdr:twoCellAnchor editAs="oneCell">
    <xdr:from>
      <xdr:col>0</xdr:col>
      <xdr:colOff>2349500</xdr:colOff>
      <xdr:row>22</xdr:row>
      <xdr:rowOff>63500</xdr:rowOff>
    </xdr:from>
    <xdr:to>
      <xdr:col>1</xdr:col>
      <xdr:colOff>714375</xdr:colOff>
      <xdr:row>24</xdr:row>
      <xdr:rowOff>112168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E19972D-5014-496C-8DFB-D1222F5C7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49500" y="6477000"/>
          <a:ext cx="1516063" cy="429668"/>
        </a:xfrm>
        <a:prstGeom prst="rect">
          <a:avLst/>
        </a:prstGeom>
      </xdr:spPr>
    </xdr:pic>
    <xdr:clientData/>
  </xdr:twoCellAnchor>
  <xdr:twoCellAnchor editAs="oneCell">
    <xdr:from>
      <xdr:col>0</xdr:col>
      <xdr:colOff>1150937</xdr:colOff>
      <xdr:row>22</xdr:row>
      <xdr:rowOff>39687</xdr:rowOff>
    </xdr:from>
    <xdr:to>
      <xdr:col>0</xdr:col>
      <xdr:colOff>2301875</xdr:colOff>
      <xdr:row>24</xdr:row>
      <xdr:rowOff>170802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9C9C85C-5D90-403E-83EE-088C3C77AA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0937" y="6453187"/>
          <a:ext cx="1150938" cy="512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003E7-7D50-4767-AB96-17E19EDF44AA}">
  <dimension ref="A1:G34"/>
  <sheetViews>
    <sheetView showGridLines="0" tabSelected="1" zoomScale="120" zoomScaleNormal="120" workbookViewId="0">
      <selection activeCell="H12" sqref="H1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65549</v>
      </c>
      <c r="C9" s="32"/>
      <c r="D9" s="32"/>
      <c r="E9" s="33"/>
    </row>
    <row r="10" spans="1:7" x14ac:dyDescent="0.25">
      <c r="A10" s="15" t="s">
        <v>20</v>
      </c>
      <c r="B10" s="31" t="s">
        <v>22</v>
      </c>
      <c r="C10" s="32"/>
      <c r="D10" s="32"/>
      <c r="E10" s="33"/>
    </row>
    <row r="11" spans="1:7" x14ac:dyDescent="0.25">
      <c r="A11" s="15" t="s">
        <v>2</v>
      </c>
      <c r="B11" s="31" t="s">
        <v>43</v>
      </c>
      <c r="C11" s="32"/>
      <c r="D11" s="32"/>
      <c r="E11" s="33"/>
    </row>
    <row r="12" spans="1:7" x14ac:dyDescent="0.25">
      <c r="A12" s="15" t="s">
        <v>3</v>
      </c>
      <c r="B12" s="31" t="s">
        <v>44</v>
      </c>
      <c r="C12" s="32"/>
      <c r="D12" s="32"/>
      <c r="E12" s="33"/>
    </row>
    <row r="13" spans="1:7" x14ac:dyDescent="0.25">
      <c r="A13" s="15" t="s">
        <v>21</v>
      </c>
      <c r="B13" s="31" t="s">
        <v>25</v>
      </c>
      <c r="C13" s="32"/>
      <c r="D13" s="32"/>
      <c r="E13" s="33"/>
    </row>
    <row r="14" spans="1:7" x14ac:dyDescent="0.25">
      <c r="A14" s="15" t="s">
        <v>4</v>
      </c>
      <c r="B14" s="31" t="s">
        <v>42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80154604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45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0:E10"/>
    <mergeCell ref="B13:E13"/>
    <mergeCell ref="B12:E12"/>
    <mergeCell ref="B14:E14"/>
    <mergeCell ref="B15:E15"/>
    <mergeCell ref="A18:E18"/>
    <mergeCell ref="B11:E11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61656FC8-7323-4A1A-8D84-63922498F84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8A6F0D-DC7F-4C6D-9C40-23C2D62334B8}">
          <x14:formula1>
            <xm:f>Hoja2!$B$4:$B$6</xm:f>
          </x14:formula1>
          <xm:sqref>B10:E10</xm:sqref>
        </x14:dataValidation>
        <x14:dataValidation type="list" allowBlank="1" showInputMessage="1" showErrorMessage="1" xr:uid="{768B30D0-1C25-4D95-AFFF-163AFA0549D3}">
          <x14:formula1>
            <xm:f>Hoja2!$C$4:$C$13</xm:f>
          </x14:formula1>
          <xm:sqref>B13:E13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2CC6-1435-46F5-9D18-14AA16C8822E}">
  <dimension ref="A1:G34"/>
  <sheetViews>
    <sheetView showGridLines="0" topLeftCell="A18" zoomScale="120" zoomScaleNormal="120" workbookViewId="0">
      <selection activeCell="B26" sqref="B26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65581</v>
      </c>
      <c r="C9" s="32"/>
      <c r="D9" s="32"/>
      <c r="E9" s="33"/>
    </row>
    <row r="10" spans="1:7" x14ac:dyDescent="0.25">
      <c r="A10" s="15" t="s">
        <v>20</v>
      </c>
      <c r="B10" s="31" t="s">
        <v>22</v>
      </c>
      <c r="C10" s="32"/>
      <c r="D10" s="32"/>
      <c r="E10" s="33"/>
    </row>
    <row r="11" spans="1:7" x14ac:dyDescent="0.25">
      <c r="A11" s="15" t="s">
        <v>2</v>
      </c>
      <c r="B11" s="31" t="s">
        <v>47</v>
      </c>
      <c r="C11" s="32"/>
      <c r="D11" s="32"/>
      <c r="E11" s="33"/>
    </row>
    <row r="12" spans="1:7" x14ac:dyDescent="0.25">
      <c r="A12" s="15" t="s">
        <v>3</v>
      </c>
      <c r="B12" s="39" t="s">
        <v>48</v>
      </c>
      <c r="C12" s="40"/>
      <c r="D12" s="40"/>
      <c r="E12" s="41"/>
    </row>
    <row r="13" spans="1:7" x14ac:dyDescent="0.25">
      <c r="A13" s="15" t="s">
        <v>21</v>
      </c>
      <c r="B13" s="31" t="s">
        <v>25</v>
      </c>
      <c r="C13" s="32"/>
      <c r="D13" s="32"/>
      <c r="E13" s="33"/>
    </row>
    <row r="14" spans="1:7" x14ac:dyDescent="0.25">
      <c r="A14" s="15" t="s">
        <v>4</v>
      </c>
      <c r="B14" s="31" t="s">
        <v>46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51766898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45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8DE7B2C-7CE8-409A-9898-9051F3F2507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1AE116E-4023-4123-B85A-D6911EF182CF}">
          <x14:formula1>
            <xm:f>Hoja2!$B$4:$B$6</xm:f>
          </x14:formula1>
          <xm:sqref>B10:E10</xm:sqref>
        </x14:dataValidation>
        <x14:dataValidation type="list" allowBlank="1" showInputMessage="1" showErrorMessage="1" xr:uid="{175A1725-39CA-4920-B24A-86DE591D968F}">
          <x14:formula1>
            <xm:f>Hoja2!$C$4:$C$13</xm:f>
          </x14:formula1>
          <xm:sqref>B13:E13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912D6-2B3E-45C0-A02B-17B8ADB7EF5B}">
  <dimension ref="A1:G34"/>
  <sheetViews>
    <sheetView showGridLines="0" topLeftCell="A11" zoomScale="120" zoomScaleNormal="120" workbookViewId="0">
      <selection activeCell="C22" sqref="C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65581</v>
      </c>
      <c r="C9" s="32"/>
      <c r="D9" s="32"/>
      <c r="E9" s="33"/>
    </row>
    <row r="10" spans="1:7" x14ac:dyDescent="0.25">
      <c r="A10" s="15" t="s">
        <v>20</v>
      </c>
      <c r="B10" s="31" t="s">
        <v>22</v>
      </c>
      <c r="C10" s="32"/>
      <c r="D10" s="32"/>
      <c r="E10" s="33"/>
    </row>
    <row r="11" spans="1:7" x14ac:dyDescent="0.25">
      <c r="A11" s="15" t="s">
        <v>2</v>
      </c>
      <c r="B11" s="31" t="s">
        <v>47</v>
      </c>
      <c r="C11" s="32"/>
      <c r="D11" s="32"/>
      <c r="E11" s="33"/>
    </row>
    <row r="12" spans="1:7" x14ac:dyDescent="0.25">
      <c r="A12" s="15" t="s">
        <v>3</v>
      </c>
      <c r="B12" s="39" t="s">
        <v>48</v>
      </c>
      <c r="C12" s="40"/>
      <c r="D12" s="40"/>
      <c r="E12" s="41"/>
    </row>
    <row r="13" spans="1:7" x14ac:dyDescent="0.25">
      <c r="A13" s="15" t="s">
        <v>21</v>
      </c>
      <c r="B13" s="31" t="s">
        <v>25</v>
      </c>
      <c r="C13" s="32"/>
      <c r="D13" s="32"/>
      <c r="E13" s="33"/>
    </row>
    <row r="14" spans="1:7" x14ac:dyDescent="0.25">
      <c r="A14" s="15" t="s">
        <v>4</v>
      </c>
      <c r="B14" s="31" t="s">
        <v>49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79162455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45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1F540D67-B294-4301-AF53-557E2ECB4B77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536F6DC-F218-49AA-957B-BEB669A5C6CE}">
          <x14:formula1>
            <xm:f>Hoja2!$C$4:$C$13</xm:f>
          </x14:formula1>
          <xm:sqref>B13:E13</xm:sqref>
        </x14:dataValidation>
        <x14:dataValidation type="list" allowBlank="1" showInputMessage="1" showErrorMessage="1" xr:uid="{BB4BCA32-6B97-4A19-89DD-254D86EE0523}">
          <x14:formula1>
            <xm:f>Hoja2!$B$4:$B$6</xm:f>
          </x14:formula1>
          <xm:sqref>B10:E10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30301-CD70-4AA1-86D0-33A00070CC58}">
  <dimension ref="A1:G34"/>
  <sheetViews>
    <sheetView showGridLines="0" topLeftCell="A12" zoomScale="120" zoomScaleNormal="120" workbookViewId="0">
      <selection activeCell="H32" sqref="H3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65581</v>
      </c>
      <c r="C9" s="32"/>
      <c r="D9" s="32"/>
      <c r="E9" s="33"/>
    </row>
    <row r="10" spans="1:7" x14ac:dyDescent="0.25">
      <c r="A10" s="15" t="s">
        <v>20</v>
      </c>
      <c r="B10" s="31" t="s">
        <v>22</v>
      </c>
      <c r="C10" s="32"/>
      <c r="D10" s="32"/>
      <c r="E10" s="33"/>
    </row>
    <row r="11" spans="1:7" x14ac:dyDescent="0.25">
      <c r="A11" s="15" t="s">
        <v>2</v>
      </c>
      <c r="B11" s="31" t="s">
        <v>47</v>
      </c>
      <c r="C11" s="32"/>
      <c r="D11" s="32"/>
      <c r="E11" s="33"/>
    </row>
    <row r="12" spans="1:7" x14ac:dyDescent="0.25">
      <c r="A12" s="15" t="s">
        <v>3</v>
      </c>
      <c r="B12" s="39" t="s">
        <v>48</v>
      </c>
      <c r="C12" s="40"/>
      <c r="D12" s="40"/>
      <c r="E12" s="41"/>
    </row>
    <row r="13" spans="1:7" x14ac:dyDescent="0.25">
      <c r="A13" s="15" t="s">
        <v>21</v>
      </c>
      <c r="B13" s="31" t="s">
        <v>25</v>
      </c>
      <c r="C13" s="32"/>
      <c r="D13" s="32"/>
      <c r="E13" s="33"/>
    </row>
    <row r="14" spans="1:7" x14ac:dyDescent="0.25">
      <c r="A14" s="15" t="s">
        <v>4</v>
      </c>
      <c r="B14" s="31" t="s">
        <v>50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52115192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45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C0325B7-EE69-45A3-9A74-CED2D3A6D996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2C4F94-FA03-42B3-A038-172C736D5988}">
          <x14:formula1>
            <xm:f>Hoja2!$B$4:$B$6</xm:f>
          </x14:formula1>
          <xm:sqref>B10:E10</xm:sqref>
        </x14:dataValidation>
        <x14:dataValidation type="list" allowBlank="1" showInputMessage="1" showErrorMessage="1" xr:uid="{DFAA7237-73F3-4326-BF12-DD82EB76E650}">
          <x14:formula1>
            <xm:f>Hoja2!$C$4:$C$13</xm:f>
          </x14:formula1>
          <xm:sqref>B13:E13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7DC34-19E5-40F2-A6B7-251B462E7AD5}">
  <dimension ref="A1:G34"/>
  <sheetViews>
    <sheetView showGridLines="0" topLeftCell="A15" zoomScale="120" zoomScaleNormal="120" workbookViewId="0">
      <selection activeCell="B26" sqref="B26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65589</v>
      </c>
      <c r="C9" s="32"/>
      <c r="D9" s="32"/>
      <c r="E9" s="33"/>
    </row>
    <row r="10" spans="1:7" x14ac:dyDescent="0.25">
      <c r="A10" s="15" t="s">
        <v>20</v>
      </c>
      <c r="B10" s="31" t="s">
        <v>22</v>
      </c>
      <c r="C10" s="32"/>
      <c r="D10" s="32"/>
      <c r="E10" s="33"/>
    </row>
    <row r="11" spans="1:7" x14ac:dyDescent="0.25">
      <c r="A11" s="15" t="s">
        <v>2</v>
      </c>
      <c r="B11" s="31" t="s">
        <v>51</v>
      </c>
      <c r="C11" s="32"/>
      <c r="D11" s="32"/>
      <c r="E11" s="33"/>
    </row>
    <row r="12" spans="1:7" x14ac:dyDescent="0.25">
      <c r="A12" s="15" t="s">
        <v>3</v>
      </c>
      <c r="B12" s="39" t="s">
        <v>52</v>
      </c>
      <c r="C12" s="40"/>
      <c r="D12" s="40"/>
      <c r="E12" s="41"/>
    </row>
    <row r="13" spans="1:7" x14ac:dyDescent="0.25">
      <c r="A13" s="15" t="s">
        <v>21</v>
      </c>
      <c r="B13" s="31" t="s">
        <v>25</v>
      </c>
      <c r="C13" s="32"/>
      <c r="D13" s="32"/>
      <c r="E13" s="33"/>
    </row>
    <row r="14" spans="1:7" x14ac:dyDescent="0.25">
      <c r="A14" s="15" t="s">
        <v>4</v>
      </c>
      <c r="B14" s="31" t="s">
        <v>53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46364637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45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5AA59308-FE0E-4AF8-B2C3-A1C899753242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F1E555-BB7E-418E-BFA5-B5B90F0CEAE6}">
          <x14:formula1>
            <xm:f>Hoja2!$C$4:$C$13</xm:f>
          </x14:formula1>
          <xm:sqref>B13:E13</xm:sqref>
        </x14:dataValidation>
        <x14:dataValidation type="list" allowBlank="1" showInputMessage="1" showErrorMessage="1" xr:uid="{E97EDA35-D1E0-4704-8E6A-2F417A59C152}">
          <x14:formula1>
            <xm:f>Hoja2!$B$4:$B$6</xm:f>
          </x14:formula1>
          <xm:sqref>B10:E10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6C317-127E-4474-B623-02A3D3DC0C7C}">
  <dimension ref="A1:G34"/>
  <sheetViews>
    <sheetView showGridLines="0" topLeftCell="A15" zoomScale="120" zoomScaleNormal="120" workbookViewId="0">
      <selection activeCell="B28" sqref="B28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65589</v>
      </c>
      <c r="C9" s="32"/>
      <c r="D9" s="32"/>
      <c r="E9" s="33"/>
    </row>
    <row r="10" spans="1:7" x14ac:dyDescent="0.25">
      <c r="A10" s="15" t="s">
        <v>20</v>
      </c>
      <c r="B10" s="31" t="s">
        <v>22</v>
      </c>
      <c r="C10" s="32"/>
      <c r="D10" s="32"/>
      <c r="E10" s="33"/>
    </row>
    <row r="11" spans="1:7" x14ac:dyDescent="0.25">
      <c r="A11" s="15" t="s">
        <v>2</v>
      </c>
      <c r="B11" s="31" t="s">
        <v>51</v>
      </c>
      <c r="C11" s="32"/>
      <c r="D11" s="32"/>
      <c r="E11" s="33"/>
    </row>
    <row r="12" spans="1:7" x14ac:dyDescent="0.25">
      <c r="A12" s="15" t="s">
        <v>3</v>
      </c>
      <c r="B12" s="39" t="s">
        <v>52</v>
      </c>
      <c r="C12" s="40"/>
      <c r="D12" s="40"/>
      <c r="E12" s="41"/>
    </row>
    <row r="13" spans="1:7" x14ac:dyDescent="0.25">
      <c r="A13" s="15" t="s">
        <v>21</v>
      </c>
      <c r="B13" s="31" t="s">
        <v>25</v>
      </c>
      <c r="C13" s="32"/>
      <c r="D13" s="32"/>
      <c r="E13" s="33"/>
    </row>
    <row r="14" spans="1:7" x14ac:dyDescent="0.25">
      <c r="A14" s="15" t="s">
        <v>4</v>
      </c>
      <c r="B14" s="31" t="s">
        <v>54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51878707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45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32D637DC-B170-4258-B674-F653FBAB44CA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57FFE9F-9E2C-4E39-97C0-D0249C0B2A20}">
          <x14:formula1>
            <xm:f>Hoja2!$B$4:$B$6</xm:f>
          </x14:formula1>
          <xm:sqref>B10:E10</xm:sqref>
        </x14:dataValidation>
        <x14:dataValidation type="list" allowBlank="1" showInputMessage="1" showErrorMessage="1" xr:uid="{42EC9EEA-CF00-4D8B-A753-1C12E7A10F1E}">
          <x14:formula1>
            <xm:f>Hoja2!$C$4:$C$13</xm:f>
          </x14:formula1>
          <xm:sqref>B13:E13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4167A-A060-4A4F-886E-72C47166083C}">
  <dimension ref="A1:G34"/>
  <sheetViews>
    <sheetView showGridLines="0" topLeftCell="A18" zoomScale="120" zoomScaleNormal="120" workbookViewId="0">
      <selection activeCell="B26" sqref="B26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65555</v>
      </c>
      <c r="C9" s="32"/>
      <c r="D9" s="32"/>
      <c r="E9" s="33"/>
    </row>
    <row r="10" spans="1:7" x14ac:dyDescent="0.25">
      <c r="A10" s="15" t="s">
        <v>20</v>
      </c>
      <c r="B10" s="31" t="s">
        <v>22</v>
      </c>
      <c r="C10" s="32"/>
      <c r="D10" s="32"/>
      <c r="E10" s="33"/>
    </row>
    <row r="11" spans="1:7" x14ac:dyDescent="0.25">
      <c r="A11" s="15" t="s">
        <v>2</v>
      </c>
      <c r="B11" s="31" t="s">
        <v>51</v>
      </c>
      <c r="C11" s="32"/>
      <c r="D11" s="32"/>
      <c r="E11" s="33"/>
    </row>
    <row r="12" spans="1:7" x14ac:dyDescent="0.25">
      <c r="A12" s="15" t="s">
        <v>3</v>
      </c>
      <c r="B12" s="39" t="s">
        <v>56</v>
      </c>
      <c r="C12" s="40"/>
      <c r="D12" s="40"/>
      <c r="E12" s="41"/>
    </row>
    <row r="13" spans="1:7" x14ac:dyDescent="0.25">
      <c r="A13" s="15" t="s">
        <v>21</v>
      </c>
      <c r="B13" s="31" t="s">
        <v>25</v>
      </c>
      <c r="C13" s="32"/>
      <c r="D13" s="32"/>
      <c r="E13" s="33"/>
    </row>
    <row r="14" spans="1:7" x14ac:dyDescent="0.25">
      <c r="A14" s="15" t="s">
        <v>4</v>
      </c>
      <c r="B14" s="31" t="s">
        <v>55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19437915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45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3BB9C5FB-021B-4FA7-BD11-05C2AA7DA507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8398829-1095-4C48-9661-AF9423974C3F}">
          <x14:formula1>
            <xm:f>Hoja2!$C$4:$C$13</xm:f>
          </x14:formula1>
          <xm:sqref>B13:E13</xm:sqref>
        </x14:dataValidation>
        <x14:dataValidation type="list" allowBlank="1" showInputMessage="1" showErrorMessage="1" xr:uid="{1A1DE4FA-5BE9-439A-A9EE-1E4AC5DE4264}">
          <x14:formula1>
            <xm:f>Hoja2!$B$4:$B$6</xm:f>
          </x14:formula1>
          <xm:sqref>B10:E10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F669A-4A62-4571-81CB-0120BF5F1C57}">
  <dimension ref="A1:G34"/>
  <sheetViews>
    <sheetView showGridLines="0" topLeftCell="A7" zoomScale="120" zoomScaleNormal="120" workbookViewId="0">
      <selection activeCell="B29" sqref="B29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65546</v>
      </c>
      <c r="C9" s="32"/>
      <c r="D9" s="32"/>
      <c r="E9" s="33"/>
    </row>
    <row r="10" spans="1:7" x14ac:dyDescent="0.25">
      <c r="A10" s="15" t="s">
        <v>20</v>
      </c>
      <c r="B10" s="31" t="s">
        <v>22</v>
      </c>
      <c r="C10" s="32"/>
      <c r="D10" s="32"/>
      <c r="E10" s="33"/>
    </row>
    <row r="11" spans="1:7" x14ac:dyDescent="0.25">
      <c r="A11" s="15" t="s">
        <v>2</v>
      </c>
      <c r="B11" s="31" t="s">
        <v>51</v>
      </c>
      <c r="C11" s="32"/>
      <c r="D11" s="32"/>
      <c r="E11" s="33"/>
    </row>
    <row r="12" spans="1:7" x14ac:dyDescent="0.25">
      <c r="A12" s="15" t="s">
        <v>3</v>
      </c>
      <c r="B12" s="39" t="s">
        <v>58</v>
      </c>
      <c r="C12" s="40"/>
      <c r="D12" s="40"/>
      <c r="E12" s="41"/>
    </row>
    <row r="13" spans="1:7" x14ac:dyDescent="0.25">
      <c r="A13" s="15" t="s">
        <v>21</v>
      </c>
      <c r="B13" s="31" t="s">
        <v>25</v>
      </c>
      <c r="C13" s="32"/>
      <c r="D13" s="32"/>
      <c r="E13" s="33"/>
    </row>
    <row r="14" spans="1:7" x14ac:dyDescent="0.25">
      <c r="A14" s="15" t="s">
        <v>4</v>
      </c>
      <c r="B14" s="31" t="s">
        <v>57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1026260154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45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2AD1313D-6A15-4012-8AEF-A205BE56CB75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491DF8E-E845-4841-9FF2-5C7CB90C0F61}">
          <x14:formula1>
            <xm:f>Hoja2!$B$4:$B$6</xm:f>
          </x14:formula1>
          <xm:sqref>B10:E10</xm:sqref>
        </x14:dataValidation>
        <x14:dataValidation type="list" allowBlank="1" showInputMessage="1" showErrorMessage="1" xr:uid="{5DD59E62-A3D9-41C0-89FD-E4D476280A29}">
          <x14:formula1>
            <xm:f>Hoja2!$C$4:$C$13</xm:f>
          </x14:formula1>
          <xm:sqref>B13:E13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2955B-B6AE-4FD1-8C19-CBEF346EB5C0}">
  <dimension ref="A1:G34"/>
  <sheetViews>
    <sheetView showGridLines="0" topLeftCell="A9" zoomScale="120" zoomScaleNormal="120" workbookViewId="0">
      <selection activeCell="B24" sqref="B24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65546</v>
      </c>
      <c r="C9" s="32"/>
      <c r="D9" s="32"/>
      <c r="E9" s="33"/>
    </row>
    <row r="10" spans="1:7" x14ac:dyDescent="0.25">
      <c r="A10" s="15" t="s">
        <v>20</v>
      </c>
      <c r="B10" s="31" t="s">
        <v>22</v>
      </c>
      <c r="C10" s="32"/>
      <c r="D10" s="32"/>
      <c r="E10" s="33"/>
    </row>
    <row r="11" spans="1:7" x14ac:dyDescent="0.25">
      <c r="A11" s="15" t="s">
        <v>2</v>
      </c>
      <c r="B11" s="31" t="s">
        <v>51</v>
      </c>
      <c r="C11" s="32"/>
      <c r="D11" s="32"/>
      <c r="E11" s="33"/>
    </row>
    <row r="12" spans="1:7" x14ac:dyDescent="0.25">
      <c r="A12" s="15" t="s">
        <v>3</v>
      </c>
      <c r="B12" s="39" t="s">
        <v>58</v>
      </c>
      <c r="C12" s="40"/>
      <c r="D12" s="40"/>
      <c r="E12" s="41"/>
    </row>
    <row r="13" spans="1:7" x14ac:dyDescent="0.25">
      <c r="A13" s="15" t="s">
        <v>21</v>
      </c>
      <c r="B13" s="31" t="s">
        <v>25</v>
      </c>
      <c r="C13" s="32"/>
      <c r="D13" s="32"/>
      <c r="E13" s="33"/>
    </row>
    <row r="14" spans="1:7" x14ac:dyDescent="0.25">
      <c r="A14" s="15" t="s">
        <v>4</v>
      </c>
      <c r="B14" s="31" t="s">
        <v>59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52109379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48" customHeight="1" x14ac:dyDescent="0.25">
      <c r="A20" s="24" t="s">
        <v>39</v>
      </c>
      <c r="B20" s="13" t="s">
        <v>38</v>
      </c>
      <c r="C20" s="11" t="s">
        <v>45</v>
      </c>
      <c r="D20" s="11"/>
      <c r="E20" s="10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45A175A1-AB2F-4E8E-A378-3F529607458E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25BEE51-CC01-4A0D-897E-AD0850361505}">
          <x14:formula1>
            <xm:f>Hoja2!$C$4:$C$13</xm:f>
          </x14:formula1>
          <xm:sqref>B13:E13</xm:sqref>
        </x14:dataValidation>
        <x14:dataValidation type="list" allowBlank="1" showInputMessage="1" showErrorMessage="1" xr:uid="{9672127C-9130-4828-97E6-7495EFFF50A6}">
          <x14:formula1>
            <xm:f>Hoja2!$B$4:$B$6</xm:f>
          </x14:formula1>
          <xm:sqref>B10:E10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F331-914A-479F-AF3E-2DA588301112}">
  <dimension ref="A1:G34"/>
  <sheetViews>
    <sheetView showGridLines="0" topLeftCell="A9" zoomScale="120" zoomScaleNormal="120" workbookViewId="0">
      <selection activeCell="A25" sqref="A25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65593</v>
      </c>
      <c r="C9" s="32"/>
      <c r="D9" s="32"/>
      <c r="E9" s="33"/>
    </row>
    <row r="10" spans="1:7" x14ac:dyDescent="0.25">
      <c r="A10" s="15" t="s">
        <v>20</v>
      </c>
      <c r="B10" s="31" t="s">
        <v>22</v>
      </c>
      <c r="C10" s="32"/>
      <c r="D10" s="32"/>
      <c r="E10" s="33"/>
    </row>
    <row r="11" spans="1:7" x14ac:dyDescent="0.25">
      <c r="A11" s="15" t="s">
        <v>2</v>
      </c>
      <c r="B11" s="31" t="s">
        <v>61</v>
      </c>
      <c r="C11" s="32"/>
      <c r="D11" s="32"/>
      <c r="E11" s="33"/>
    </row>
    <row r="12" spans="1:7" x14ac:dyDescent="0.25">
      <c r="A12" s="15" t="s">
        <v>3</v>
      </c>
      <c r="B12" s="39" t="s">
        <v>62</v>
      </c>
      <c r="C12" s="40"/>
      <c r="D12" s="40"/>
      <c r="E12" s="41"/>
    </row>
    <row r="13" spans="1:7" x14ac:dyDescent="0.25">
      <c r="A13" s="15" t="s">
        <v>21</v>
      </c>
      <c r="B13" s="31" t="s">
        <v>30</v>
      </c>
      <c r="C13" s="32"/>
      <c r="D13" s="32"/>
      <c r="E13" s="33"/>
    </row>
    <row r="14" spans="1:7" x14ac:dyDescent="0.25">
      <c r="A14" s="15" t="s">
        <v>4</v>
      </c>
      <c r="B14" s="31" t="s">
        <v>60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52753674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90" x14ac:dyDescent="0.25">
      <c r="A20" s="24" t="s">
        <v>39</v>
      </c>
      <c r="B20" s="13" t="s">
        <v>38</v>
      </c>
      <c r="C20" s="11"/>
      <c r="D20" s="11" t="s">
        <v>45</v>
      </c>
      <c r="E20" s="25" t="s">
        <v>67</v>
      </c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11"/>
    </row>
    <row r="22" spans="1:5" ht="43.5" customHeight="1" x14ac:dyDescent="0.25">
      <c r="A22" s="13" t="s">
        <v>41</v>
      </c>
      <c r="B22" s="13" t="s">
        <v>36</v>
      </c>
      <c r="C22" s="11" t="s">
        <v>45</v>
      </c>
      <c r="D22" s="11"/>
      <c r="E22" s="11"/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0.66666666666666663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7126F57E-F86F-49A5-B02C-71C8A486B92E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FFDD07B-EF3F-472D-8B37-76D82B107EBB}">
          <x14:formula1>
            <xm:f>Hoja2!$B$4:$B$6</xm:f>
          </x14:formula1>
          <xm:sqref>B10:E10</xm:sqref>
        </x14:dataValidation>
        <x14:dataValidation type="list" allowBlank="1" showInputMessage="1" showErrorMessage="1" xr:uid="{B5EEAE6C-33E2-4544-8992-D44FBEEB17D6}">
          <x14:formula1>
            <xm:f>Hoja2!$C$4:$C$13</xm:f>
          </x14:formula1>
          <xm:sqref>B13:E13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087AA-A722-4232-A4D1-82882619F6B3}">
  <dimension ref="A1:G34"/>
  <sheetViews>
    <sheetView showGridLines="0" topLeftCell="A12" zoomScale="120" zoomScaleNormal="120" workbookViewId="0">
      <selection activeCell="B28" sqref="B28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65548</v>
      </c>
      <c r="C9" s="32"/>
      <c r="D9" s="32"/>
      <c r="E9" s="33"/>
    </row>
    <row r="10" spans="1:7" x14ac:dyDescent="0.25">
      <c r="A10" s="15" t="s">
        <v>20</v>
      </c>
      <c r="B10" s="31" t="s">
        <v>23</v>
      </c>
      <c r="C10" s="32"/>
      <c r="D10" s="32"/>
      <c r="E10" s="33"/>
    </row>
    <row r="11" spans="1:7" x14ac:dyDescent="0.25">
      <c r="A11" s="15" t="s">
        <v>2</v>
      </c>
      <c r="B11" s="31" t="s">
        <v>64</v>
      </c>
      <c r="C11" s="32"/>
      <c r="D11" s="32"/>
      <c r="E11" s="33"/>
    </row>
    <row r="12" spans="1:7" x14ac:dyDescent="0.25">
      <c r="A12" s="15" t="s">
        <v>3</v>
      </c>
      <c r="B12" s="39" t="s">
        <v>65</v>
      </c>
      <c r="C12" s="40"/>
      <c r="D12" s="40"/>
      <c r="E12" s="41"/>
    </row>
    <row r="13" spans="1:7" x14ac:dyDescent="0.25">
      <c r="A13" s="15" t="s">
        <v>21</v>
      </c>
      <c r="B13" s="31" t="s">
        <v>30</v>
      </c>
      <c r="C13" s="32"/>
      <c r="D13" s="32"/>
      <c r="E13" s="33"/>
    </row>
    <row r="14" spans="1:7" x14ac:dyDescent="0.25">
      <c r="A14" s="15" t="s">
        <v>4</v>
      </c>
      <c r="B14" s="31" t="s">
        <v>63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79317591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68.25" customHeight="1" x14ac:dyDescent="0.25">
      <c r="A20" s="24" t="s">
        <v>39</v>
      </c>
      <c r="B20" s="13" t="s">
        <v>38</v>
      </c>
      <c r="C20" s="11" t="s">
        <v>45</v>
      </c>
      <c r="D20" s="11"/>
      <c r="E20" s="25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26" t="s">
        <v>68</v>
      </c>
    </row>
    <row r="22" spans="1:5" ht="60" x14ac:dyDescent="0.25">
      <c r="A22" s="13" t="s">
        <v>41</v>
      </c>
      <c r="B22" s="13" t="s">
        <v>36</v>
      </c>
      <c r="C22" s="11" t="s">
        <v>45</v>
      </c>
      <c r="D22" s="11"/>
      <c r="E22" s="26" t="s">
        <v>68</v>
      </c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F02BE7E4-CCED-4777-99AE-C93DF32E109F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1208BD0-19A1-4BC2-92C7-43DC5C6CD3B8}">
          <x14:formula1>
            <xm:f>Hoja2!$C$4:$C$13</xm:f>
          </x14:formula1>
          <xm:sqref>B13:E13</xm:sqref>
        </x14:dataValidation>
        <x14:dataValidation type="list" allowBlank="1" showInputMessage="1" showErrorMessage="1" xr:uid="{46A4558D-019F-4918-9A0B-87429E693D3F}">
          <x14:formula1>
            <xm:f>Hoja2!$B$4:$B$6</xm:f>
          </x14:formula1>
          <xm:sqref>B10:E10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4A95-9A56-46FF-88AD-24F1947E8606}">
  <dimension ref="A1:G34"/>
  <sheetViews>
    <sheetView showGridLines="0" topLeftCell="A9" zoomScale="120" zoomScaleNormal="120" workbookViewId="0">
      <selection activeCell="G22" sqref="G22"/>
    </sheetView>
  </sheetViews>
  <sheetFormatPr baseColWidth="10" defaultColWidth="8.7109375" defaultRowHeight="15" x14ac:dyDescent="0.25"/>
  <cols>
    <col min="1" max="1" width="47.28515625" style="17" customWidth="1"/>
    <col min="2" max="2" width="37.42578125" style="17" customWidth="1"/>
    <col min="3" max="4" width="12" style="17" customWidth="1"/>
    <col min="5" max="5" width="25" style="17" customWidth="1"/>
    <col min="6" max="6" width="8.7109375" style="17" customWidth="1"/>
    <col min="7" max="16384" width="8.7109375" style="17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1"/>
      <c r="B2" s="1"/>
      <c r="C2" s="1"/>
      <c r="D2" s="1"/>
      <c r="E2" s="1"/>
    </row>
    <row r="3" spans="1:7" ht="24.75" customHeight="1" x14ac:dyDescent="0.25">
      <c r="A3" s="1"/>
      <c r="B3" s="1"/>
      <c r="C3" s="1"/>
      <c r="D3" s="1"/>
      <c r="E3" s="1"/>
    </row>
    <row r="4" spans="1:7" ht="15.6" customHeight="1" x14ac:dyDescent="0.25">
      <c r="A4" s="27" t="s">
        <v>35</v>
      </c>
      <c r="B4" s="28"/>
      <c r="C4" s="28"/>
      <c r="D4" s="28"/>
      <c r="E4" s="28"/>
    </row>
    <row r="5" spans="1:7" ht="15.6" customHeight="1" x14ac:dyDescent="0.25">
      <c r="A5" s="27" t="s">
        <v>0</v>
      </c>
      <c r="B5" s="28"/>
      <c r="C5" s="28"/>
      <c r="D5" s="28"/>
      <c r="E5" s="28"/>
    </row>
    <row r="6" spans="1:7" ht="15.6" customHeight="1" x14ac:dyDescent="0.25">
      <c r="A6" s="16"/>
      <c r="B6" s="1"/>
      <c r="C6" s="1"/>
      <c r="D6" s="1"/>
      <c r="E6" s="1"/>
    </row>
    <row r="7" spans="1:7" ht="15.6" customHeight="1" x14ac:dyDescent="0.25">
      <c r="A7" s="27" t="s">
        <v>1</v>
      </c>
      <c r="B7" s="28"/>
      <c r="C7" s="28"/>
      <c r="D7" s="28"/>
      <c r="E7" s="28"/>
    </row>
    <row r="8" spans="1:7" ht="15.6" customHeight="1" x14ac:dyDescent="0.25">
      <c r="A8" s="29"/>
      <c r="B8" s="30"/>
      <c r="C8" s="30"/>
      <c r="D8" s="30"/>
      <c r="E8" s="30"/>
    </row>
    <row r="9" spans="1:7" x14ac:dyDescent="0.25">
      <c r="A9" s="15" t="s">
        <v>19</v>
      </c>
      <c r="B9" s="31">
        <v>65548</v>
      </c>
      <c r="C9" s="32"/>
      <c r="D9" s="32"/>
      <c r="E9" s="33"/>
    </row>
    <row r="10" spans="1:7" x14ac:dyDescent="0.25">
      <c r="A10" s="15" t="s">
        <v>20</v>
      </c>
      <c r="B10" s="31" t="s">
        <v>23</v>
      </c>
      <c r="C10" s="32"/>
      <c r="D10" s="32"/>
      <c r="E10" s="33"/>
    </row>
    <row r="11" spans="1:7" x14ac:dyDescent="0.25">
      <c r="A11" s="15" t="s">
        <v>2</v>
      </c>
      <c r="B11" s="31" t="s">
        <v>64</v>
      </c>
      <c r="C11" s="32"/>
      <c r="D11" s="32"/>
      <c r="E11" s="33"/>
    </row>
    <row r="12" spans="1:7" x14ac:dyDescent="0.25">
      <c r="A12" s="15" t="s">
        <v>3</v>
      </c>
      <c r="B12" s="39" t="s">
        <v>65</v>
      </c>
      <c r="C12" s="40"/>
      <c r="D12" s="40"/>
      <c r="E12" s="41"/>
    </row>
    <row r="13" spans="1:7" x14ac:dyDescent="0.25">
      <c r="A13" s="15" t="s">
        <v>21</v>
      </c>
      <c r="B13" s="31" t="s">
        <v>30</v>
      </c>
      <c r="C13" s="32"/>
      <c r="D13" s="32"/>
      <c r="E13" s="33"/>
    </row>
    <row r="14" spans="1:7" x14ac:dyDescent="0.25">
      <c r="A14" s="15" t="s">
        <v>4</v>
      </c>
      <c r="B14" s="31" t="s">
        <v>66</v>
      </c>
      <c r="C14" s="32"/>
      <c r="D14" s="32"/>
      <c r="E14" s="33"/>
      <c r="G14" s="23" t="s">
        <v>37</v>
      </c>
    </row>
    <row r="15" spans="1:7" x14ac:dyDescent="0.25">
      <c r="A15" s="15" t="s">
        <v>5</v>
      </c>
      <c r="B15" s="31">
        <v>79293912</v>
      </c>
      <c r="C15" s="32"/>
      <c r="D15" s="32"/>
      <c r="E15" s="33"/>
    </row>
    <row r="16" spans="1:7" ht="15.6" customHeight="1" x14ac:dyDescent="0.25">
      <c r="A16" s="2"/>
      <c r="B16" s="3"/>
      <c r="C16" s="3"/>
      <c r="D16" s="3"/>
      <c r="E16" s="3"/>
    </row>
    <row r="18" spans="1:5" ht="29.1" customHeight="1" x14ac:dyDescent="0.25">
      <c r="A18" s="36" t="s">
        <v>11</v>
      </c>
      <c r="B18" s="37"/>
      <c r="C18" s="37"/>
      <c r="D18" s="37"/>
      <c r="E18" s="38"/>
    </row>
    <row r="19" spans="1:5" x14ac:dyDescent="0.25">
      <c r="A19" s="14" t="s">
        <v>6</v>
      </c>
      <c r="B19" s="14" t="s">
        <v>7</v>
      </c>
      <c r="C19" s="14" t="s">
        <v>8</v>
      </c>
      <c r="D19" s="14" t="s">
        <v>9</v>
      </c>
      <c r="E19" s="14" t="s">
        <v>10</v>
      </c>
    </row>
    <row r="20" spans="1:5" ht="68.25" customHeight="1" x14ac:dyDescent="0.25">
      <c r="A20" s="24" t="s">
        <v>39</v>
      </c>
      <c r="B20" s="13" t="s">
        <v>38</v>
      </c>
      <c r="C20" s="11" t="s">
        <v>45</v>
      </c>
      <c r="D20" s="11"/>
      <c r="E20" s="25"/>
    </row>
    <row r="21" spans="1:5" ht="60" x14ac:dyDescent="0.25">
      <c r="A21" s="13" t="s">
        <v>40</v>
      </c>
      <c r="B21" s="13" t="s">
        <v>12</v>
      </c>
      <c r="C21" s="11" t="s">
        <v>45</v>
      </c>
      <c r="D21" s="11"/>
      <c r="E21" s="26" t="s">
        <v>68</v>
      </c>
    </row>
    <row r="22" spans="1:5" ht="68.25" customHeight="1" x14ac:dyDescent="0.25">
      <c r="A22" s="13" t="s">
        <v>41</v>
      </c>
      <c r="B22" s="13" t="s">
        <v>36</v>
      </c>
      <c r="C22" s="11" t="s">
        <v>45</v>
      </c>
      <c r="D22" s="11"/>
      <c r="E22" s="26" t="s">
        <v>68</v>
      </c>
    </row>
    <row r="23" spans="1:5" x14ac:dyDescent="0.25">
      <c r="A23" s="1"/>
      <c r="B23" s="4"/>
      <c r="C23" s="1"/>
      <c r="D23" s="1"/>
      <c r="E23" s="1"/>
    </row>
    <row r="24" spans="1:5" x14ac:dyDescent="0.25">
      <c r="A24" s="1"/>
      <c r="B24" s="4"/>
      <c r="C24" s="1"/>
      <c r="D24" s="1"/>
      <c r="E24" s="1"/>
    </row>
    <row r="25" spans="1:5" ht="15.6" customHeight="1" x14ac:dyDescent="0.25">
      <c r="A25" s="5"/>
      <c r="B25" s="6"/>
      <c r="C25" s="34"/>
      <c r="D25" s="28"/>
      <c r="E25" s="28"/>
    </row>
    <row r="26" spans="1:5" ht="15.6" customHeight="1" x14ac:dyDescent="0.25">
      <c r="A26" s="12" t="s">
        <v>13</v>
      </c>
      <c r="B26" s="6"/>
      <c r="C26" s="35"/>
      <c r="D26" s="28"/>
      <c r="E26" s="28"/>
    </row>
    <row r="27" spans="1:5" ht="15.6" customHeight="1" x14ac:dyDescent="0.25">
      <c r="A27" s="1"/>
      <c r="B27" s="6"/>
      <c r="C27" s="1"/>
      <c r="D27" s="1"/>
      <c r="E27" s="1"/>
    </row>
    <row r="28" spans="1:5" ht="15.6" customHeight="1" x14ac:dyDescent="0.25">
      <c r="A28" s="1"/>
      <c r="B28" s="6"/>
      <c r="C28" s="1"/>
      <c r="D28" s="1"/>
      <c r="E28" s="1"/>
    </row>
    <row r="29" spans="1:5" ht="30" x14ac:dyDescent="0.25">
      <c r="A29" s="18" t="s">
        <v>18</v>
      </c>
      <c r="B29" s="7">
        <f>(COUNTIF(C20:C22,"X")/3)</f>
        <v>1</v>
      </c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8" t="s">
        <v>14</v>
      </c>
      <c r="B31" s="1"/>
      <c r="C31" s="1"/>
      <c r="D31" s="1"/>
      <c r="E31" s="1"/>
    </row>
    <row r="32" spans="1:5" x14ac:dyDescent="0.25">
      <c r="A32" s="9" t="s">
        <v>15</v>
      </c>
      <c r="B32" s="1"/>
      <c r="C32" s="1"/>
      <c r="D32" s="1"/>
      <c r="E32" s="1"/>
    </row>
    <row r="33" spans="1:5" x14ac:dyDescent="0.25">
      <c r="A33" s="9" t="s">
        <v>16</v>
      </c>
      <c r="B33" s="1"/>
      <c r="C33" s="1"/>
      <c r="D33" s="1"/>
      <c r="E33" s="1"/>
    </row>
    <row r="34" spans="1:5" x14ac:dyDescent="0.25">
      <c r="A34" s="9" t="s">
        <v>17</v>
      </c>
      <c r="B34" s="1"/>
      <c r="C34" s="1"/>
      <c r="D34" s="1"/>
      <c r="E34" s="1"/>
    </row>
  </sheetData>
  <mergeCells count="14">
    <mergeCell ref="C25:E25"/>
    <mergeCell ref="C26:E26"/>
    <mergeCell ref="B11:E11"/>
    <mergeCell ref="B12:E12"/>
    <mergeCell ref="B13:E13"/>
    <mergeCell ref="B14:E14"/>
    <mergeCell ref="B15:E15"/>
    <mergeCell ref="A18:E18"/>
    <mergeCell ref="B10:E10"/>
    <mergeCell ref="A4:E4"/>
    <mergeCell ref="A5:E5"/>
    <mergeCell ref="A7:E7"/>
    <mergeCell ref="A8:E8"/>
    <mergeCell ref="B9:E9"/>
  </mergeCells>
  <conditionalFormatting sqref="B29">
    <cfRule type="colorScale" priority="1">
      <colorScale>
        <cfvo type="num" val="0"/>
        <cfvo type="num" val="0.5"/>
        <cfvo type="num" val="1"/>
        <color rgb="FFFF0000"/>
        <color rgb="FFFFFF00"/>
        <color rgb="FF00FF00"/>
      </colorScale>
    </cfRule>
  </conditionalFormatting>
  <dataValidations count="1">
    <dataValidation type="list" allowBlank="1" showDropDown="1" errorTitle="Entrada inválida" error="Solo se permite ingresar la letra X" promptTitle="Validación" prompt="Ingrese X si corresponde" sqref="C21:D22" xr:uid="{C10DDAFE-53D1-4C0B-8284-4A045D8FF540}">
      <formula1>"X"</formula1>
    </dataValidation>
  </dataValidations>
  <pageMargins left="0.75" right="0.75" top="1" bottom="1" header="0.5" footer="0.5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DF15CDB-4BE9-4278-8067-EA0CC478BEF1}">
          <x14:formula1>
            <xm:f>Hoja2!$B$4:$B$6</xm:f>
          </x14:formula1>
          <xm:sqref>B10:E10</xm:sqref>
        </x14:dataValidation>
        <x14:dataValidation type="list" allowBlank="1" showInputMessage="1" showErrorMessage="1" xr:uid="{38AB42BB-ED2E-4AE3-B67C-AD5657B65788}">
          <x14:formula1>
            <xm:f>Hoja2!$C$4:$C$13</xm:f>
          </x14:formula1>
          <xm:sqref>B13:E13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3E208-7600-48C3-9FF6-91A2E93BEC25}">
  <dimension ref="B3:C13"/>
  <sheetViews>
    <sheetView showGridLines="0" workbookViewId="0">
      <selection activeCell="G20" sqref="G20"/>
    </sheetView>
  </sheetViews>
  <sheetFormatPr baseColWidth="10" defaultRowHeight="15" x14ac:dyDescent="0.25"/>
  <cols>
    <col min="2" max="2" width="30.140625" customWidth="1"/>
    <col min="3" max="3" width="26.85546875" customWidth="1"/>
  </cols>
  <sheetData>
    <row r="3" spans="2:3" x14ac:dyDescent="0.25">
      <c r="B3" s="21" t="s">
        <v>20</v>
      </c>
      <c r="C3" s="20" t="s">
        <v>21</v>
      </c>
    </row>
    <row r="4" spans="2:3" x14ac:dyDescent="0.25">
      <c r="B4" s="22" t="s">
        <v>22</v>
      </c>
      <c r="C4" s="19" t="s">
        <v>25</v>
      </c>
    </row>
    <row r="5" spans="2:3" x14ac:dyDescent="0.25">
      <c r="B5" s="22" t="s">
        <v>23</v>
      </c>
      <c r="C5" s="19" t="s">
        <v>30</v>
      </c>
    </row>
    <row r="6" spans="2:3" x14ac:dyDescent="0.25">
      <c r="B6" s="22" t="s">
        <v>24</v>
      </c>
      <c r="C6" s="19" t="s">
        <v>29</v>
      </c>
    </row>
    <row r="7" spans="2:3" x14ac:dyDescent="0.25">
      <c r="C7" s="19" t="s">
        <v>31</v>
      </c>
    </row>
    <row r="8" spans="2:3" x14ac:dyDescent="0.25">
      <c r="C8" s="19" t="s">
        <v>26</v>
      </c>
    </row>
    <row r="9" spans="2:3" x14ac:dyDescent="0.25">
      <c r="C9" s="19" t="s">
        <v>27</v>
      </c>
    </row>
    <row r="10" spans="2:3" x14ac:dyDescent="0.25">
      <c r="C10" s="19" t="s">
        <v>28</v>
      </c>
    </row>
    <row r="11" spans="2:3" x14ac:dyDescent="0.25">
      <c r="C11" s="19" t="s">
        <v>32</v>
      </c>
    </row>
    <row r="12" spans="2:3" x14ac:dyDescent="0.25">
      <c r="C12" s="19" t="s">
        <v>33</v>
      </c>
    </row>
    <row r="13" spans="2:3" x14ac:dyDescent="0.25">
      <c r="C13" s="19" t="s">
        <v>34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3C051991632E46ADE249F4F0A4C5F7" ma:contentTypeVersion="3" ma:contentTypeDescription="Crear nuevo documento." ma:contentTypeScope="" ma:versionID="1fca152537edaf1b29b2c75e27a7c699">
  <xsd:schema xmlns:xsd="http://www.w3.org/2001/XMLSchema" xmlns:xs="http://www.w3.org/2001/XMLSchema" xmlns:p="http://schemas.microsoft.com/office/2006/metadata/properties" xmlns:ns2="d8215cb4-4a80-49f6-ac2d-245b55a79b7e" targetNamespace="http://schemas.microsoft.com/office/2006/metadata/properties" ma:root="true" ma:fieldsID="c8b8f02d5b9e26cbdea0be1bd5a9ef3c" ns2:_="">
    <xsd:import namespace="d8215cb4-4a80-49f6-ac2d-245b55a79b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215cb4-4a80-49f6-ac2d-245b55a79b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437185-C2E3-4F60-BFC3-D7446C59AAFE}"/>
</file>

<file path=customXml/itemProps2.xml><?xml version="1.0" encoding="utf-8"?>
<ds:datastoreItem xmlns:ds="http://schemas.openxmlformats.org/officeDocument/2006/customXml" ds:itemID="{583D4732-43E3-421A-A046-E49F067262B1}"/>
</file>

<file path=customXml/itemProps3.xml><?xml version="1.0" encoding="utf-8"?>
<ds:datastoreItem xmlns:ds="http://schemas.openxmlformats.org/officeDocument/2006/customXml" ds:itemID="{767F5834-F057-403A-A59E-B1303F0D5D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Ins Vali (Ant.) Luis Cala</vt:lpstr>
      <vt:lpstr>Ins Vali (Ant.) Cecilia Diaz</vt:lpstr>
      <vt:lpstr>Ins Vali (Ant.) Jose Gomez</vt:lpstr>
      <vt:lpstr>Ins Vali (Ant.) Ruth Tovar</vt:lpstr>
      <vt:lpstr>Ins Vali (Ant.) Marleny Rojas</vt:lpstr>
      <vt:lpstr>Ins Vali (Ant.) Martha Gutierre</vt:lpstr>
      <vt:lpstr>Ins Vali (Ant.) Jorge Martinez</vt:lpstr>
      <vt:lpstr>Ins Vali (Ant.) Camila Ubaque</vt:lpstr>
      <vt:lpstr>Ins Vali (Ant.) Claudia Diaz</vt:lpstr>
      <vt:lpstr>Ins Vali (Ant.) Johana Niño</vt:lpstr>
      <vt:lpstr>Ins Vali (Ant.) Lucas Bautista</vt:lpstr>
      <vt:lpstr>Ins Vali (Ant.) Raul Hernandez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Leidy Johanna Moreno Ripe</cp:lastModifiedBy>
  <dcterms:created xsi:type="dcterms:W3CDTF">2025-11-21T00:52:25Z</dcterms:created>
  <dcterms:modified xsi:type="dcterms:W3CDTF">2025-12-11T16:37:10Z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2025-11-21T00:53:02Z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d5d6d70a-78d4-4480-a60a-0f98262c33e0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0x010100663C051991632E46ADE249F4F0A4C5F7</vt:lpwstr>
  </property>
</Properties>
</file>